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100"/>
  </bookViews>
  <sheets>
    <sheet name="Лист1 " sheetId="2" r:id="rId1"/>
  </sheets>
  <definedNames>
    <definedName name="_xlnm.Print_Area" localSheetId="0">'Лист1 '!$A$1:$O$23</definedName>
  </definedNames>
  <calcPr calcId="162913"/>
</workbook>
</file>

<file path=xl/calcChain.xml><?xml version="1.0" encoding="utf-8"?>
<calcChain xmlns="http://schemas.openxmlformats.org/spreadsheetml/2006/main">
  <c r="K24" i="2" l="1"/>
  <c r="L12" i="2" l="1"/>
  <c r="H12" i="2" l="1"/>
  <c r="G12" i="2"/>
  <c r="F12" i="2"/>
  <c r="O24" i="2" l="1"/>
  <c r="N24" i="2"/>
  <c r="M24" i="2"/>
  <c r="L24" i="2"/>
  <c r="J24" i="2"/>
  <c r="I24" i="2"/>
  <c r="H24" i="2"/>
  <c r="G24" i="2"/>
  <c r="F24" i="2"/>
  <c r="D21" i="2"/>
  <c r="C21" i="2"/>
  <c r="B21" i="2"/>
  <c r="H19" i="2"/>
  <c r="O19" i="2" s="1"/>
  <c r="O13" i="2" s="1"/>
  <c r="O11" i="2" s="1"/>
  <c r="G19" i="2"/>
  <c r="G13" i="2" s="1"/>
  <c r="G11" i="2" s="1"/>
  <c r="F19" i="2"/>
  <c r="F13" i="2" s="1"/>
  <c r="F11" i="2" s="1"/>
  <c r="E17" i="2"/>
  <c r="E15" i="2"/>
  <c r="D15" i="2"/>
  <c r="C15" i="2"/>
  <c r="B15" i="2"/>
  <c r="F14" i="2" l="1"/>
  <c r="F15" i="2" s="1"/>
  <c r="F20" i="2"/>
  <c r="F21" i="2" s="1"/>
  <c r="O14" i="2"/>
  <c r="O15" i="2" s="1"/>
  <c r="G14" i="2"/>
  <c r="G15" i="2" s="1"/>
  <c r="G20" i="2"/>
  <c r="G21" i="2" s="1"/>
  <c r="L19" i="2"/>
  <c r="L13" i="2" s="1"/>
  <c r="L11" i="2" s="1"/>
  <c r="H13" i="2"/>
  <c r="H11" i="2" s="1"/>
  <c r="I19" i="2"/>
  <c r="I13" i="2" s="1"/>
  <c r="I11" i="2" s="1"/>
  <c r="M19" i="2"/>
  <c r="M13" i="2" s="1"/>
  <c r="M11" i="2" s="1"/>
  <c r="E21" i="2"/>
  <c r="J19" i="2"/>
  <c r="J13" i="2" s="1"/>
  <c r="J11" i="2" s="1"/>
  <c r="N19" i="2"/>
  <c r="N13" i="2" s="1"/>
  <c r="N11" i="2" s="1"/>
  <c r="H20" i="2"/>
  <c r="H21" i="2" s="1"/>
  <c r="K19" i="2"/>
  <c r="K13" i="2" s="1"/>
  <c r="K11" i="2" s="1"/>
  <c r="N14" i="2" l="1"/>
  <c r="N15" i="2" s="1"/>
  <c r="J14" i="2"/>
  <c r="J15" i="2" s="1"/>
  <c r="M14" i="2"/>
  <c r="M15" i="2" s="1"/>
  <c r="L14" i="2"/>
  <c r="L15" i="2" s="1"/>
  <c r="H14" i="2"/>
  <c r="H15" i="2" s="1"/>
  <c r="K14" i="2"/>
  <c r="K15" i="2" s="1"/>
  <c r="I14" i="2"/>
  <c r="I15" i="2" s="1"/>
  <c r="I20" i="2" l="1"/>
  <c r="I21" i="2" s="1"/>
  <c r="I18" i="2"/>
  <c r="J20" i="2" l="1"/>
  <c r="J21" i="2" s="1"/>
  <c r="J18" i="2"/>
  <c r="K20" i="2" l="1"/>
  <c r="K21" i="2" s="1"/>
  <c r="K18" i="2"/>
  <c r="L20" i="2" l="1"/>
  <c r="L18" i="2"/>
  <c r="L21" i="2"/>
  <c r="M20" i="2" l="1"/>
  <c r="M21" i="2" s="1"/>
  <c r="M18" i="2"/>
  <c r="N20" i="2" l="1"/>
  <c r="N21" i="2" s="1"/>
  <c r="N18" i="2"/>
  <c r="O20" i="2" l="1"/>
  <c r="O21" i="2" s="1"/>
  <c r="O18" i="2"/>
</calcChain>
</file>

<file path=xl/sharedStrings.xml><?xml version="1.0" encoding="utf-8"?>
<sst xmlns="http://schemas.openxmlformats.org/spreadsheetml/2006/main" count="32" uniqueCount="27">
  <si>
    <t>Наименование показателя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</si>
  <si>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</si>
  <si>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</si>
  <si>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</si>
  <si>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</si>
  <si>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</si>
  <si>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</si>
  <si>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</si>
  <si>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</si>
  <si>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</si>
  <si>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</si>
  <si>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Безвозмездные поступления</t>
  </si>
  <si>
    <t>ДОХОДЫ, в том числе:</t>
  </si>
  <si>
    <t>РАСХОДЫ</t>
  </si>
  <si>
    <t>ДЕФИЦИТ (ПРОФИЦИТ)</t>
  </si>
  <si>
    <t>Консолидированный бюджет Камчатского края</t>
  </si>
  <si>
    <t>Краевой бюджет</t>
  </si>
  <si>
    <t>ГОСУДАРСТВЕННЫЙ ДОЛГ КАМЧАТСКОГО КРАЯ</t>
  </si>
  <si>
    <t>Прогноз основных характеристик краевого бюджета и консолидированного бюджета Камчатского края</t>
  </si>
  <si>
    <t>Налоговые и неналоговые доходы</t>
  </si>
  <si>
    <t>млн. рублей</t>
  </si>
  <si>
    <t>2016 год отчет</t>
  </si>
  <si>
    <t>2015 год отчет</t>
  </si>
  <si>
    <t>2017 год отчет</t>
  </si>
  <si>
    <t>2018 год оценка</t>
  </si>
  <si>
    <t>ПРОЕКТ ИЗМЕНЕНИЙ БЮДЖЕТНОГО ПРОГНОЗА КАМЧАТСКОГО КРАЯ НА ПЕРИОД ДО 2028 ГОДА</t>
  </si>
  <si>
    <t xml:space="preserve">Приложение 1 
к Бюджетному прогнозу Камчатского края на период до 2028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</si>
</sst>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0.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auto="1"/>
      </bottom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11" xfId="0" applyFont="1" applyBorder="1" applyAlignment="1">
      <alignment horizontal="centerContinuous" vertical="center"/>
    </xf>
    <xf numFmtId="0" fontId="3" fillId="0" borderId="12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Continuous" vertical="center"/>
    </xf>
    <xf numFmtId="0" fontId="0" fillId="0" borderId="0" xfId="0" applyAlignment="1">
      <alignment horizontal="centerContinuous"/>
    </xf>
    <xf numFmtId="0" fontId="6" fillId="0" borderId="0" xfId="0" applyFont="1" applyAlignment="1">
      <alignment horizontal="centerContinuous"/>
    </xf>
    <xf numFmtId="0" fontId="3" fillId="0" borderId="11" xfId="0" applyFont="1" applyBorder="1" applyAlignment="1">
      <alignment horizontal="centerContinuous" vertical="center" wrapText="1"/>
    </xf>
    <xf numFmtId="0" fontId="3" fillId="0" borderId="12" xfId="0" applyFont="1" applyBorder="1" applyAlignment="1">
      <alignment horizontal="centerContinuous" vertical="center" wrapText="1"/>
    </xf>
    <xf numFmtId="0" fontId="8" fillId="0" borderId="0" xfId="0" applyFont="1" applyAlignment="1">
      <alignment horizontal="right"/>
    </xf>
    <xf numFmtId="43" fontId="10" fillId="0" borderId="0" xfId="1" applyFont="1"/>
    <xf numFmtId="0" fontId="5" fillId="0" borderId="11" xfId="0" applyFont="1" applyBorder="1" applyAlignment="1">
      <alignment horizontal="centerContinuous" vertical="center"/>
    </xf>
    <xf numFmtId="164" fontId="3" fillId="2" borderId="15" xfId="0" applyNumberFormat="1" applyFont="1" applyFill="1" applyBorder="1" applyAlignment="1">
      <alignment vertical="center"/>
    </xf>
    <xf numFmtId="0" fontId="3" fillId="2" borderId="7" xfId="0" applyFont="1" applyFill="1" applyBorder="1" applyAlignment="1">
      <alignment vertical="center" wrapText="1"/>
    </xf>
    <xf numFmtId="164" fontId="3" fillId="2" borderId="8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164" fontId="2" fillId="2" borderId="8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164" fontId="2" fillId="2" borderId="9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164" fontId="3" fillId="2" borderId="4" xfId="0" applyNumberFormat="1" applyFont="1" applyFill="1" applyBorder="1" applyAlignment="1">
      <alignment vertical="center"/>
    </xf>
    <xf numFmtId="164" fontId="3" fillId="2" borderId="5" xfId="0" applyNumberFormat="1" applyFont="1" applyFill="1" applyBorder="1" applyAlignment="1">
      <alignment vertical="center"/>
    </xf>
    <xf numFmtId="164" fontId="3" fillId="2" borderId="17" xfId="0" applyNumberFormat="1" applyFont="1" applyFill="1" applyBorder="1" applyAlignment="1">
      <alignment vertical="center"/>
    </xf>
    <xf numFmtId="0" fontId="3" fillId="2" borderId="6" xfId="0" applyFont="1" applyFill="1" applyBorder="1" applyAlignment="1">
      <alignment vertical="center" wrapText="1"/>
    </xf>
    <xf numFmtId="164" fontId="3" fillId="2" borderId="16" xfId="0" applyNumberFormat="1" applyFont="1" applyFill="1" applyBorder="1" applyAlignment="1">
      <alignment vertical="center"/>
    </xf>
    <xf numFmtId="164" fontId="3" fillId="2" borderId="18" xfId="0" applyNumberFormat="1" applyFont="1" applyFill="1" applyBorder="1" applyAlignment="1">
      <alignment vertical="center"/>
    </xf>
    <xf numFmtId="164" fontId="2" fillId="2" borderId="4" xfId="0" applyNumberFormat="1" applyFont="1" applyFill="1" applyBorder="1" applyAlignment="1">
      <alignment vertical="center"/>
    </xf>
    <xf numFmtId="164" fontId="3" fillId="2" borderId="9" xfId="0" applyNumberFormat="1" applyFont="1" applyFill="1" applyBorder="1" applyAlignment="1">
      <alignment vertical="center"/>
    </xf>
    <xf numFmtId="0" fontId="11" fillId="0" borderId="0" xfId="0" applyFont="1"/>
    <xf numFmtId="1" fontId="0" fillId="0" borderId="0" xfId="0" applyNumberFormat="1"/>
    <xf numFmtId="0" fontId="3" fillId="2" borderId="0" xfId="0" applyFont="1" applyFill="1" applyBorder="1" applyAlignment="1">
      <alignment vertical="center" wrapText="1"/>
    </xf>
    <xf numFmtId="164" fontId="3" fillId="2" borderId="0" xfId="0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horizontal="right" vertical="center"/>
    </xf>
    <xf numFmtId="165" fontId="0" fillId="0" borderId="0" xfId="0" applyNumberFormat="1"/>
    <xf numFmtId="165" fontId="4" fillId="0" borderId="0" xfId="0" applyNumberFormat="1" applyFo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64" fontId="13" fillId="2" borderId="8" xfId="0" applyNumberFormat="1" applyFont="1" applyFill="1" applyBorder="1" applyAlignment="1">
      <alignment vertical="center"/>
    </xf>
  </cellXfs>
  <cellStyles count="6">
    <cellStyle name="Обычный" xfId="0" builtinId="0"/>
    <cellStyle name="Обычный 2" xfId="3"/>
    <cellStyle name="Процентный 2" xfId="5"/>
    <cellStyle name="Финансовый" xfId="1" builtinId="3"/>
    <cellStyle name="Финансовый 2" xfId="4"/>
    <cellStyle name="Финансов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zoomScale="80" zoomScaleNormal="80" workbookViewId="0">
      <selection activeCell="K25" sqref="K25"/>
    </sheetView>
  </sheetViews>
  <sheetFormatPr defaultRowHeight="15" x14ac:dyDescent="0.25"/>
  <cols>
    <col min="1" max="1" width="34.140625" customWidth="1"/>
    <col min="2" max="2" width="11.7109375" customWidth="1"/>
    <col min="3" max="4" width="11.28515625" bestFit="1" customWidth="1"/>
    <col min="5" max="5" width="11.28515625" customWidth="1"/>
    <col min="6" max="6" width="13" bestFit="1" customWidth="1"/>
    <col min="7" max="14" width="9.42578125" bestFit="1" customWidth="1"/>
    <col min="15" max="15" width="10.28515625" customWidth="1"/>
    <col min="20" max="22" width="12.42578125" bestFit="1" customWidth="1"/>
  </cols>
  <sheetData>
    <row r="1" spans="1:22" ht="20.25" x14ac:dyDescent="0.3">
      <c r="A1" s="38" t="s">
        <v>25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3" spans="1:22" ht="59.25" customHeight="1" x14ac:dyDescent="0.25">
      <c r="L3" s="43" t="s">
        <v>26</v>
      </c>
      <c r="M3" s="43"/>
      <c r="N3" s="43"/>
      <c r="O3" s="43"/>
    </row>
    <row r="4" spans="1:22" ht="30.75" customHeight="1" x14ac:dyDescent="0.3">
      <c r="A4" s="8" t="s">
        <v>18</v>
      </c>
      <c r="B4" s="8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6" spans="1:22" x14ac:dyDescent="0.25">
      <c r="O6" s="11" t="s">
        <v>20</v>
      </c>
    </row>
    <row r="7" spans="1:22" ht="26.25" customHeight="1" x14ac:dyDescent="0.25">
      <c r="A7" s="44" t="s">
        <v>0</v>
      </c>
      <c r="B7" s="46" t="s">
        <v>22</v>
      </c>
      <c r="C7" s="46" t="s">
        <v>21</v>
      </c>
      <c r="D7" s="46" t="s">
        <v>23</v>
      </c>
      <c r="E7" s="46" t="s">
        <v>24</v>
      </c>
      <c r="F7" s="9"/>
      <c r="G7" s="9"/>
      <c r="H7" s="9"/>
      <c r="I7" s="9"/>
      <c r="J7" s="9"/>
      <c r="K7" s="9"/>
      <c r="L7" s="9"/>
      <c r="M7" s="9"/>
      <c r="N7" s="9"/>
      <c r="O7" s="10"/>
    </row>
    <row r="8" spans="1:22" ht="30" customHeight="1" x14ac:dyDescent="0.25">
      <c r="A8" s="45"/>
      <c r="B8" s="47"/>
      <c r="C8" s="47"/>
      <c r="D8" s="47"/>
      <c r="E8" s="47"/>
      <c r="F8" s="5" t="s">
        <v>1</v>
      </c>
      <c r="G8" s="5" t="s">
        <v>2</v>
      </c>
      <c r="H8" s="5" t="s">
        <v>3</v>
      </c>
      <c r="I8" s="5" t="s">
        <v>4</v>
      </c>
      <c r="J8" s="5" t="s">
        <v>5</v>
      </c>
      <c r="K8" s="5" t="s">
        <v>6</v>
      </c>
      <c r="L8" s="5" t="s">
        <v>7</v>
      </c>
      <c r="M8" s="5" t="s">
        <v>8</v>
      </c>
      <c r="N8" s="5" t="s">
        <v>9</v>
      </c>
      <c r="O8" s="5" t="s">
        <v>10</v>
      </c>
    </row>
    <row r="9" spans="1:22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  <c r="L9" s="1">
        <v>12</v>
      </c>
      <c r="M9" s="1">
        <v>13</v>
      </c>
      <c r="N9" s="1">
        <v>14</v>
      </c>
      <c r="O9" s="1">
        <v>15</v>
      </c>
    </row>
    <row r="10" spans="1:22" ht="24.75" customHeight="1" x14ac:dyDescent="0.25">
      <c r="A10" s="6" t="s">
        <v>15</v>
      </c>
      <c r="B10" s="1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4"/>
      <c r="T10" s="36"/>
      <c r="U10" s="36"/>
      <c r="V10" s="36"/>
    </row>
    <row r="11" spans="1:22" s="2" customFormat="1" ht="21.75" customHeight="1" x14ac:dyDescent="0.25">
      <c r="A11" s="15" t="s">
        <v>12</v>
      </c>
      <c r="B11" s="16">
        <v>65195.224727910005</v>
      </c>
      <c r="C11" s="16">
        <v>72039.328957580001</v>
      </c>
      <c r="D11" s="16">
        <v>75773.386660870005</v>
      </c>
      <c r="E11" s="16">
        <v>82835.8</v>
      </c>
      <c r="F11" s="25">
        <f>F12+F13</f>
        <v>78842.037899999996</v>
      </c>
      <c r="G11" s="25">
        <f t="shared" ref="G11:O11" si="0">G12+G13</f>
        <v>75674.119000000006</v>
      </c>
      <c r="H11" s="25">
        <f t="shared" si="0"/>
        <v>76141.619399999996</v>
      </c>
      <c r="I11" s="25">
        <f t="shared" si="0"/>
        <v>78424.631399999998</v>
      </c>
      <c r="J11" s="25">
        <f t="shared" si="0"/>
        <v>81288.23139999999</v>
      </c>
      <c r="K11" s="25">
        <f>K12+K13</f>
        <v>84375.431400000001</v>
      </c>
      <c r="L11" s="25">
        <f t="shared" si="0"/>
        <v>86231.827400000009</v>
      </c>
      <c r="M11" s="25">
        <f t="shared" si="0"/>
        <v>86298.23139999999</v>
      </c>
      <c r="N11" s="25">
        <f t="shared" si="0"/>
        <v>88487.531400000007</v>
      </c>
      <c r="O11" s="17">
        <f t="shared" si="0"/>
        <v>90760.831399999995</v>
      </c>
      <c r="T11" s="37"/>
      <c r="U11" s="37"/>
      <c r="V11" s="37"/>
    </row>
    <row r="12" spans="1:22" ht="20.25" customHeight="1" x14ac:dyDescent="0.25">
      <c r="A12" s="18" t="s">
        <v>19</v>
      </c>
      <c r="B12" s="19">
        <v>25581.967000000001</v>
      </c>
      <c r="C12" s="19">
        <v>28484.089218190002</v>
      </c>
      <c r="D12" s="19">
        <v>30261.710297049998</v>
      </c>
      <c r="E12" s="19">
        <v>32719.5</v>
      </c>
      <c r="F12" s="48">
        <f>34111.3-4127.7+4533.536</f>
        <v>34517.135999999999</v>
      </c>
      <c r="G12" s="48">
        <f>36258.4-4292.8+4594.5</f>
        <v>36560.100000000006</v>
      </c>
      <c r="H12" s="48">
        <f>38028-4507.4+4655.488</f>
        <v>38176.087999999996</v>
      </c>
      <c r="I12" s="19">
        <v>40459.1</v>
      </c>
      <c r="J12" s="19">
        <v>43322.7</v>
      </c>
      <c r="K12" s="19">
        <v>46409.9</v>
      </c>
      <c r="L12" s="19">
        <f>K12*1.04</f>
        <v>48266.296000000002</v>
      </c>
      <c r="M12" s="19">
        <v>48332.7</v>
      </c>
      <c r="N12" s="19">
        <v>50522</v>
      </c>
      <c r="O12" s="20">
        <v>52795.3</v>
      </c>
    </row>
    <row r="13" spans="1:22" ht="19.5" customHeight="1" x14ac:dyDescent="0.25">
      <c r="A13" s="18" t="s">
        <v>11</v>
      </c>
      <c r="B13" s="19">
        <v>39613.256999999998</v>
      </c>
      <c r="C13" s="19">
        <v>43555.239739390003</v>
      </c>
      <c r="D13" s="19">
        <v>45511.676363819999</v>
      </c>
      <c r="E13" s="19">
        <v>50116.4</v>
      </c>
      <c r="F13" s="29">
        <f>F19</f>
        <v>44324.901899999997</v>
      </c>
      <c r="G13" s="29">
        <f t="shared" ref="G13:O13" si="1">G19</f>
        <v>39114.019</v>
      </c>
      <c r="H13" s="29">
        <f t="shared" si="1"/>
        <v>37965.5314</v>
      </c>
      <c r="I13" s="29">
        <f t="shared" si="1"/>
        <v>37965.5314</v>
      </c>
      <c r="J13" s="29">
        <f t="shared" si="1"/>
        <v>37965.5314</v>
      </c>
      <c r="K13" s="29">
        <f t="shared" si="1"/>
        <v>37965.5314</v>
      </c>
      <c r="L13" s="29">
        <f t="shared" si="1"/>
        <v>37965.5314</v>
      </c>
      <c r="M13" s="29">
        <f t="shared" si="1"/>
        <v>37965.5314</v>
      </c>
      <c r="N13" s="29">
        <f t="shared" si="1"/>
        <v>37965.5314</v>
      </c>
      <c r="O13" s="20">
        <f t="shared" si="1"/>
        <v>37965.5314</v>
      </c>
    </row>
    <row r="14" spans="1:22" s="2" customFormat="1" ht="24" customHeight="1" x14ac:dyDescent="0.25">
      <c r="A14" s="22" t="s">
        <v>13</v>
      </c>
      <c r="B14" s="16">
        <v>65471.79200845</v>
      </c>
      <c r="C14" s="16">
        <v>72624.433864129998</v>
      </c>
      <c r="D14" s="16">
        <v>74953.427890589999</v>
      </c>
      <c r="E14" s="16">
        <v>87840</v>
      </c>
      <c r="F14" s="23">
        <f>F11+F24</f>
        <v>78842.037899999996</v>
      </c>
      <c r="G14" s="23">
        <f t="shared" ref="G14:O14" si="2">G11+G24</f>
        <v>75674.119000000006</v>
      </c>
      <c r="H14" s="23">
        <f t="shared" si="2"/>
        <v>76141.619399999996</v>
      </c>
      <c r="I14" s="23">
        <f t="shared" si="2"/>
        <v>78424.631399999998</v>
      </c>
      <c r="J14" s="23">
        <f t="shared" si="2"/>
        <v>81288.23139999999</v>
      </c>
      <c r="K14" s="23">
        <f t="shared" si="2"/>
        <v>82388.231400000004</v>
      </c>
      <c r="L14" s="23">
        <f t="shared" si="2"/>
        <v>86231.827400000009</v>
      </c>
      <c r="M14" s="23">
        <f t="shared" si="2"/>
        <v>86298.23139999999</v>
      </c>
      <c r="N14" s="23">
        <f t="shared" si="2"/>
        <v>88487.531400000007</v>
      </c>
      <c r="O14" s="24">
        <f t="shared" si="2"/>
        <v>90760.831399999995</v>
      </c>
    </row>
    <row r="15" spans="1:22" s="2" customFormat="1" ht="22.5" customHeight="1" x14ac:dyDescent="0.25">
      <c r="A15" s="22" t="s">
        <v>14</v>
      </c>
      <c r="B15" s="16">
        <f>B11-B14</f>
        <v>-276.56728053999541</v>
      </c>
      <c r="C15" s="16">
        <f t="shared" ref="C15:O15" si="3">C11-C14</f>
        <v>-585.10490654999739</v>
      </c>
      <c r="D15" s="16">
        <f t="shared" si="3"/>
        <v>819.95877028000541</v>
      </c>
      <c r="E15" s="16">
        <f t="shared" si="3"/>
        <v>-5004.1999999999971</v>
      </c>
      <c r="F15" s="16">
        <f t="shared" si="3"/>
        <v>0</v>
      </c>
      <c r="G15" s="16">
        <f t="shared" si="3"/>
        <v>0</v>
      </c>
      <c r="H15" s="16">
        <f t="shared" si="3"/>
        <v>0</v>
      </c>
      <c r="I15" s="16">
        <f t="shared" si="3"/>
        <v>0</v>
      </c>
      <c r="J15" s="16">
        <f t="shared" si="3"/>
        <v>0</v>
      </c>
      <c r="K15" s="16">
        <f t="shared" si="3"/>
        <v>1987.1999999999971</v>
      </c>
      <c r="L15" s="16">
        <f t="shared" si="3"/>
        <v>0</v>
      </c>
      <c r="M15" s="16">
        <f t="shared" si="3"/>
        <v>0</v>
      </c>
      <c r="N15" s="16">
        <f t="shared" si="3"/>
        <v>0</v>
      </c>
      <c r="O15" s="28">
        <f t="shared" si="3"/>
        <v>0</v>
      </c>
    </row>
    <row r="16" spans="1:22" ht="22.5" customHeight="1" x14ac:dyDescent="0.25">
      <c r="A16" s="40" t="s">
        <v>16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2"/>
    </row>
    <row r="17" spans="1:15" s="2" customFormat="1" ht="22.5" customHeight="1" x14ac:dyDescent="0.25">
      <c r="A17" s="15" t="s">
        <v>12</v>
      </c>
      <c r="B17" s="16">
        <v>57716.586000000003</v>
      </c>
      <c r="C17" s="16">
        <v>63621.774052629997</v>
      </c>
      <c r="D17" s="16">
        <v>66544.787089720005</v>
      </c>
      <c r="E17" s="16">
        <f>E18+E19</f>
        <v>73217.28332486999</v>
      </c>
      <c r="F17" s="16">
        <v>67537.892319999999</v>
      </c>
      <c r="G17" s="16">
        <v>63709.432639999999</v>
      </c>
      <c r="H17" s="16">
        <v>63827.005369999999</v>
      </c>
      <c r="I17" s="25">
        <v>65740.778945240963</v>
      </c>
      <c r="J17" s="25">
        <v>68141.240270043461</v>
      </c>
      <c r="K17" s="25">
        <v>70729.138091642249</v>
      </c>
      <c r="L17" s="25">
        <v>72285.293560813254</v>
      </c>
      <c r="M17" s="25">
        <v>72340.957841373442</v>
      </c>
      <c r="N17" s="25">
        <v>74176.175741356041</v>
      </c>
      <c r="O17" s="17">
        <v>76081.808067684251</v>
      </c>
    </row>
    <row r="18" spans="1:15" ht="19.5" customHeight="1" x14ac:dyDescent="0.25">
      <c r="A18" s="18" t="s">
        <v>19</v>
      </c>
      <c r="B18" s="19">
        <v>17969.975999999999</v>
      </c>
      <c r="C18" s="19">
        <v>20050.082366499999</v>
      </c>
      <c r="D18" s="19">
        <v>20833.768687470001</v>
      </c>
      <c r="E18" s="19">
        <v>22391.13135204</v>
      </c>
      <c r="F18" s="19">
        <v>23212.990419999998</v>
      </c>
      <c r="G18" s="19">
        <v>24595.413639999999</v>
      </c>
      <c r="H18" s="19">
        <v>25861.473969999999</v>
      </c>
      <c r="I18" s="29">
        <f>I17-I19</f>
        <v>27775.247545240964</v>
      </c>
      <c r="J18" s="29">
        <f t="shared" ref="J18:O18" si="4">J17-J19</f>
        <v>30175.708870043462</v>
      </c>
      <c r="K18" s="29">
        <f t="shared" si="4"/>
        <v>32763.60669164225</v>
      </c>
      <c r="L18" s="29">
        <f t="shared" si="4"/>
        <v>34319.762160813254</v>
      </c>
      <c r="M18" s="29">
        <f t="shared" si="4"/>
        <v>34375.426441373442</v>
      </c>
      <c r="N18" s="29">
        <f t="shared" si="4"/>
        <v>36210.644341356041</v>
      </c>
      <c r="O18" s="20">
        <f t="shared" si="4"/>
        <v>38116.276667684251</v>
      </c>
    </row>
    <row r="19" spans="1:15" ht="21" customHeight="1" x14ac:dyDescent="0.25">
      <c r="A19" s="18" t="s">
        <v>11</v>
      </c>
      <c r="B19" s="19">
        <v>39746.61</v>
      </c>
      <c r="C19" s="19">
        <v>43571.691686129998</v>
      </c>
      <c r="D19" s="19">
        <v>45711.018402250003</v>
      </c>
      <c r="E19" s="19">
        <v>50826.151972829997</v>
      </c>
      <c r="F19" s="19">
        <f>6545.3796+37389.8123+389.71</f>
        <v>44324.901899999997</v>
      </c>
      <c r="G19" s="19">
        <f>6676.223+32437.796</f>
        <v>39114.019</v>
      </c>
      <c r="H19" s="19">
        <f>3775.4304+34190.101</f>
        <v>37965.5314</v>
      </c>
      <c r="I19" s="19">
        <f>H19</f>
        <v>37965.5314</v>
      </c>
      <c r="J19" s="19">
        <f>H19</f>
        <v>37965.5314</v>
      </c>
      <c r="K19" s="19">
        <f>H19</f>
        <v>37965.5314</v>
      </c>
      <c r="L19" s="19">
        <f>H19</f>
        <v>37965.5314</v>
      </c>
      <c r="M19" s="19">
        <f>H19</f>
        <v>37965.5314</v>
      </c>
      <c r="N19" s="19">
        <f>H19</f>
        <v>37965.5314</v>
      </c>
      <c r="O19" s="21">
        <f>H19</f>
        <v>37965.5314</v>
      </c>
    </row>
    <row r="20" spans="1:15" s="2" customFormat="1" ht="24" customHeight="1" x14ac:dyDescent="0.25">
      <c r="A20" s="22" t="s">
        <v>13</v>
      </c>
      <c r="B20" s="16">
        <v>58076.845999999998</v>
      </c>
      <c r="C20" s="16">
        <v>65271.515185290002</v>
      </c>
      <c r="D20" s="16">
        <v>66087.133612089994</v>
      </c>
      <c r="E20" s="16">
        <v>76645.335089159998</v>
      </c>
      <c r="F20" s="16">
        <f>F17+F24</f>
        <v>67537.892319999999</v>
      </c>
      <c r="G20" s="16">
        <f t="shared" ref="G20:O20" si="5">G17+G24</f>
        <v>63709.432639999999</v>
      </c>
      <c r="H20" s="16">
        <f t="shared" si="5"/>
        <v>63827.005369999999</v>
      </c>
      <c r="I20" s="16">
        <f t="shared" si="5"/>
        <v>65740.778945240963</v>
      </c>
      <c r="J20" s="16">
        <f t="shared" si="5"/>
        <v>68141.240270043461</v>
      </c>
      <c r="K20" s="16">
        <f t="shared" si="5"/>
        <v>68741.938091642252</v>
      </c>
      <c r="L20" s="16">
        <f t="shared" si="5"/>
        <v>72285.293560813254</v>
      </c>
      <c r="M20" s="16">
        <f t="shared" si="5"/>
        <v>72340.957841373442</v>
      </c>
      <c r="N20" s="16">
        <f t="shared" si="5"/>
        <v>74176.175741356041</v>
      </c>
      <c r="O20" s="30">
        <f t="shared" si="5"/>
        <v>76081.808067684251</v>
      </c>
    </row>
    <row r="21" spans="1:15" s="2" customFormat="1" ht="24.75" customHeight="1" x14ac:dyDescent="0.25">
      <c r="A21" s="22" t="s">
        <v>14</v>
      </c>
      <c r="B21" s="23">
        <f>B17-B20</f>
        <v>-360.25999999999476</v>
      </c>
      <c r="C21" s="23">
        <f t="shared" ref="C21:O21" si="6">C17-C20</f>
        <v>-1649.741132660005</v>
      </c>
      <c r="D21" s="23">
        <f t="shared" si="6"/>
        <v>457.65347763001046</v>
      </c>
      <c r="E21" s="23">
        <f t="shared" si="6"/>
        <v>-3428.0517642900086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1987.1999999999971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4">
        <f t="shared" si="6"/>
        <v>0</v>
      </c>
    </row>
    <row r="22" spans="1:15" s="2" customFormat="1" ht="44.25" customHeight="1" x14ac:dyDescent="0.25">
      <c r="A22" s="26" t="s">
        <v>17</v>
      </c>
      <c r="B22" s="14">
        <v>5004.5</v>
      </c>
      <c r="C22" s="14">
        <v>3317.3</v>
      </c>
      <c r="D22" s="14">
        <v>4573</v>
      </c>
      <c r="E22" s="14">
        <v>5035.8</v>
      </c>
      <c r="F22" s="14">
        <v>4901.3999999999996</v>
      </c>
      <c r="G22" s="14">
        <v>4737.60992988</v>
      </c>
      <c r="H22" s="14">
        <v>4573.8</v>
      </c>
      <c r="I22" s="14">
        <v>4384.8999999999996</v>
      </c>
      <c r="J22" s="14">
        <v>4195.8999999999996</v>
      </c>
      <c r="K22" s="14">
        <v>4006.9</v>
      </c>
      <c r="L22" s="14">
        <v>1856.1</v>
      </c>
      <c r="M22" s="14">
        <v>1667.1</v>
      </c>
      <c r="N22" s="14">
        <v>1461.4</v>
      </c>
      <c r="O22" s="27">
        <v>1255.5999999999999</v>
      </c>
    </row>
    <row r="23" spans="1:15" s="2" customFormat="1" x14ac:dyDescent="0.25">
      <c r="A23" s="33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5"/>
    </row>
    <row r="24" spans="1:15" x14ac:dyDescent="0.25">
      <c r="E24" s="31"/>
      <c r="F24" s="32">
        <f>5000-5134.4+134.4</f>
        <v>3.694822225952521E-13</v>
      </c>
      <c r="G24">
        <f>5000-5163.8+163.8</f>
        <v>0</v>
      </c>
      <c r="H24">
        <f>5000-5163.8+163.8</f>
        <v>0</v>
      </c>
      <c r="I24">
        <f>-163.8+163.8</f>
        <v>0</v>
      </c>
      <c r="J24">
        <f>-189+189</f>
        <v>0</v>
      </c>
      <c r="K24">
        <f>-189-1987.2+189</f>
        <v>-1987.1999999999998</v>
      </c>
      <c r="L24">
        <f>-189+189</f>
        <v>0</v>
      </c>
      <c r="M24">
        <f>-189+189</f>
        <v>0</v>
      </c>
      <c r="N24">
        <f>-205.8+205.8</f>
        <v>0</v>
      </c>
      <c r="O24">
        <f>-205.8+205.8</f>
        <v>0</v>
      </c>
    </row>
    <row r="25" spans="1:15" x14ac:dyDescent="0.25">
      <c r="G25" s="12"/>
    </row>
    <row r="26" spans="1:15" x14ac:dyDescent="0.25">
      <c r="G26" s="12"/>
    </row>
  </sheetData>
  <mergeCells count="8">
    <mergeCell ref="A1:O1"/>
    <mergeCell ref="A16:O16"/>
    <mergeCell ref="L3:O3"/>
    <mergeCell ref="A7:A8"/>
    <mergeCell ref="B7:B8"/>
    <mergeCell ref="C7:C8"/>
    <mergeCell ref="D7:D8"/>
    <mergeCell ref="E7:E8"/>
  </mergeCells>
  <pageMargins left="0.59055118110236227" right="0.19685039370078741" top="0.59055118110236227" bottom="0.59055118110236227" header="0.31496062992125984" footer="0.31496062992125984"/>
  <pageSetup paperSize="9" scale="77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2018-10-18T01:16:16Z</dcterms:modified>
</cp:coreProperties>
</file>